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N:\БЭК-рем\EXCHANGE\ПОДГОТОВКА\2027 ПОДГОТОВКА К РЕМОНТАМ\4. Участок ТЭЦ-11,12\ОКС\Закупки\ЛОТ 18 К-9\ВОР\Потолок\"/>
    </mc:Choice>
  </mc:AlternateContent>
  <xr:revisionPtr revIDLastSave="0" documentId="13_ncr:1_{8375373D-7615-48E1-9096-01AFFAE489DA}" xr6:coauthVersionLast="47" xr6:coauthVersionMax="47" xr10:uidLastSave="{00000000-0000-0000-0000-000000000000}"/>
  <bookViews>
    <workbookView xWindow="11820" yWindow="600" windowWidth="15555" windowHeight="15015" xr2:uid="{00000000-000D-0000-FFFF-FFFF00000000}"/>
  </bookViews>
  <sheets>
    <sheet name="Ремонт тепловой изол. 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24" i="5" l="1"/>
  <c r="D25" i="5" s="1"/>
  <c r="I25" i="5" s="1"/>
  <c r="J23" i="5"/>
  <c r="I23" i="5"/>
  <c r="J25" i="5" l="1"/>
  <c r="J24" i="5"/>
  <c r="I24" i="5"/>
</calcChain>
</file>

<file path=xl/sharedStrings.xml><?xml version="1.0" encoding="utf-8"?>
<sst xmlns="http://schemas.openxmlformats.org/spreadsheetml/2006/main" count="45" uniqueCount="44">
  <si>
    <t>№ п.п.</t>
  </si>
  <si>
    <t>Покрытие</t>
  </si>
  <si>
    <t>Температура носителя</t>
  </si>
  <si>
    <t>(наименование объекта, станционный номер, инвентарный номер)</t>
  </si>
  <si>
    <t>Мастер</t>
  </si>
  <si>
    <t>(Исполнитель)</t>
  </si>
  <si>
    <t>Конструкция изоляции</t>
  </si>
  <si>
    <t>Объем</t>
  </si>
  <si>
    <t>Толщина изоляции / покрытия, мм</t>
  </si>
  <si>
    <t>Изоляция, м3</t>
  </si>
  <si>
    <t>Покрытие,    м2</t>
  </si>
  <si>
    <t>Поставка материалов (заказчик/ подрядчик)</t>
  </si>
  <si>
    <t>Приложение к договору № __________ от "___" ____________ 20___г</t>
  </si>
  <si>
    <t>Сетка, АЦШ</t>
  </si>
  <si>
    <t>подрядчик</t>
  </si>
  <si>
    <t>Снятие и установка изоляции</t>
  </si>
  <si>
    <t>Наименование работ                                                       ( раздельно по агрегатам, узлам)</t>
  </si>
  <si>
    <t xml:space="preserve"> С.А.Коновалов</t>
  </si>
  <si>
    <t>Тепловая изоляция пароперепускных трубопроводов</t>
  </si>
  <si>
    <t xml:space="preserve">Снятие и установка штукатурного покрытия </t>
  </si>
  <si>
    <t>Диаметр (м)</t>
  </si>
  <si>
    <t>Длина
(м)</t>
  </si>
  <si>
    <t>заказчик</t>
  </si>
  <si>
    <t>Вата МКРР-130</t>
  </si>
  <si>
    <t>Маты прошивные МП-125</t>
  </si>
  <si>
    <r>
      <t xml:space="preserve">                                                                        Ведомость объемов работ №</t>
    </r>
    <r>
      <rPr>
        <sz val="14"/>
        <rFont val="Times New Roman"/>
        <family val="1"/>
        <charset val="204"/>
      </rPr>
      <t xml:space="preserve"> 2</t>
    </r>
  </si>
  <si>
    <t>"___"_______________2026г.</t>
  </si>
  <si>
    <t>Объект:  Котельный агрегат  ст 9. Инв.№ Т11_00010104. Техническое перевооружение. Замена потолочного пароперегревателя (средняя часть)</t>
  </si>
  <si>
    <t>Асбест К-6-30, Портландцемент М400, 
Сетка плетеная одинарная диаметр проволоки 1,4 мм, размер ячейки 12х12 мм</t>
  </si>
  <si>
    <t>Приложение № 3 к Приложению №1 Техническое задание к Договору подряда № ____________ от «___» __________ 202___ г.</t>
  </si>
  <si>
    <t>Утверждаю:</t>
  </si>
  <si>
    <t>Генеральный подрядчик</t>
  </si>
  <si>
    <t>ООО "Байкальская Энергетическая компания-ремонт"</t>
  </si>
  <si>
    <t>________________________________________(Должность)</t>
  </si>
  <si>
    <t>________________________________________(Ф.И.О.)</t>
  </si>
  <si>
    <t>"____" _________________________  202___ г.</t>
  </si>
  <si>
    <t xml:space="preserve">Начальник участка </t>
  </si>
  <si>
    <t>Начальник ОПП участка</t>
  </si>
  <si>
    <t>ФОРМА СОГЛАСОВНА:</t>
  </si>
  <si>
    <t>Генеральный подрядчик:</t>
  </si>
  <si>
    <t>Подрядчик:</t>
  </si>
  <si>
    <t>ООО "БЭК-ремонт"</t>
  </si>
  <si>
    <t>Управляющий директор</t>
  </si>
  <si>
    <t>________________________М.Н. Михайлов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</si>
</sst>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.0"/>
  </numFmts>
  <fonts count="2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  <font>
      <i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theme="0"/>
      <name val="Arial"/>
      <family val="2"/>
      <charset val="204"/>
    </font>
    <font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name val="Calibri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7" fillId="0" borderId="0"/>
    <xf numFmtId="164" fontId="2" fillId="0" borderId="0" applyFont="0" applyFill="0" applyBorder="0" applyAlignment="0" applyProtection="0"/>
    <xf numFmtId="0" fontId="2" fillId="0" borderId="0"/>
    <xf numFmtId="0" fontId="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</cellStyleXfs>
  <cellXfs count="9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Continuous"/>
    </xf>
    <xf numFmtId="0" fontId="4" fillId="0" borderId="0" xfId="0" applyFont="1" applyFill="1" applyAlignment="1">
      <alignment horizontal="centerContinuous"/>
    </xf>
    <xf numFmtId="0" fontId="3" fillId="0" borderId="0" xfId="0" applyFont="1" applyFill="1"/>
    <xf numFmtId="0" fontId="3" fillId="0" borderId="0" xfId="0" applyFont="1" applyFill="1" applyAlignment="1">
      <alignment horizontal="centerContinuous"/>
    </xf>
    <xf numFmtId="0" fontId="5" fillId="0" borderId="0" xfId="0" applyFont="1" applyBorder="1" applyAlignment="1">
      <alignment vertical="top"/>
    </xf>
    <xf numFmtId="0" fontId="3" fillId="0" borderId="0" xfId="0" applyFont="1" applyFill="1" applyAlignment="1">
      <alignment horizontal="center"/>
    </xf>
    <xf numFmtId="0" fontId="8" fillId="0" borderId="0" xfId="0" applyFont="1" applyBorder="1" applyAlignment="1">
      <alignment vertical="top"/>
    </xf>
    <xf numFmtId="0" fontId="3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 applyAlignment="1"/>
    <xf numFmtId="0" fontId="10" fillId="0" borderId="0" xfId="0" applyFont="1" applyBorder="1"/>
    <xf numFmtId="0" fontId="3" fillId="0" borderId="0" xfId="1" applyFont="1" applyFill="1" applyAlignment="1">
      <alignment vertic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/>
    <xf numFmtId="0" fontId="11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0" xfId="0" applyFont="1" applyFill="1"/>
    <xf numFmtId="0" fontId="11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11" fillId="0" borderId="7" xfId="0" applyFont="1" applyFill="1" applyBorder="1" applyAlignment="1">
      <alignment wrapText="1"/>
    </xf>
    <xf numFmtId="0" fontId="11" fillId="0" borderId="9" xfId="0" applyFont="1" applyFill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0" fontId="11" fillId="0" borderId="9" xfId="0" applyFont="1" applyFill="1" applyBorder="1"/>
    <xf numFmtId="0" fontId="11" fillId="0" borderId="8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/>
    </xf>
    <xf numFmtId="164" fontId="11" fillId="0" borderId="0" xfId="2" applyFont="1" applyFill="1" applyBorder="1" applyAlignment="1">
      <alignment horizontal="center"/>
    </xf>
    <xf numFmtId="0" fontId="9" fillId="2" borderId="0" xfId="3" applyFont="1" applyFill="1" applyAlignment="1">
      <alignment horizontal="left" vertical="top"/>
    </xf>
    <xf numFmtId="0" fontId="9" fillId="2" borderId="0" xfId="4" applyFont="1" applyFill="1" applyAlignment="1">
      <alignment horizontal="left" vertical="top"/>
    </xf>
    <xf numFmtId="0" fontId="13" fillId="0" borderId="0" xfId="4" applyFont="1" applyAlignment="1">
      <alignment horizontal="left" vertical="top"/>
    </xf>
    <xf numFmtId="0" fontId="7" fillId="0" borderId="0" xfId="0" applyFont="1"/>
    <xf numFmtId="0" fontId="11" fillId="0" borderId="1" xfId="0" applyFont="1" applyBorder="1" applyAlignment="1">
      <alignment wrapText="1"/>
    </xf>
    <xf numFmtId="0" fontId="11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9" fillId="2" borderId="0" xfId="3" applyFont="1" applyFill="1" applyAlignment="1">
      <alignment horizontal="right"/>
    </xf>
    <xf numFmtId="0" fontId="9" fillId="0" borderId="4" xfId="0" applyFont="1" applyBorder="1" applyAlignment="1">
      <alignment horizontal="center" wrapText="1"/>
    </xf>
    <xf numFmtId="0" fontId="6" fillId="0" borderId="0" xfId="0" applyFont="1" applyAlignment="1"/>
    <xf numFmtId="0" fontId="14" fillId="0" borderId="0" xfId="5" applyFont="1" applyAlignment="1">
      <alignment horizontal="right" wrapText="1"/>
    </xf>
    <xf numFmtId="0" fontId="15" fillId="0" borderId="0" xfId="5" applyFont="1"/>
    <xf numFmtId="0" fontId="14" fillId="0" borderId="0" xfId="5" applyFont="1" applyAlignment="1">
      <alignment horizontal="right" wrapText="1"/>
    </xf>
    <xf numFmtId="0" fontId="16" fillId="0" borderId="0" xfId="6" applyFont="1" applyAlignment="1">
      <alignment horizontal="left" vertical="top"/>
    </xf>
    <xf numFmtId="0" fontId="7" fillId="0" borderId="0" xfId="6" applyFont="1" applyAlignment="1">
      <alignment vertical="top"/>
    </xf>
    <xf numFmtId="0" fontId="7" fillId="0" borderId="0" xfId="5" applyFont="1" applyAlignment="1">
      <alignment horizontal="center" vertical="top" wrapText="1"/>
    </xf>
    <xf numFmtId="0" fontId="7" fillId="0" borderId="0" xfId="5" applyFont="1" applyAlignment="1">
      <alignment horizontal="center" vertical="top"/>
    </xf>
    <xf numFmtId="165" fontId="7" fillId="0" borderId="0" xfId="5" applyNumberFormat="1" applyFont="1" applyAlignment="1">
      <alignment horizontal="center" vertical="top"/>
    </xf>
    <xf numFmtId="0" fontId="16" fillId="0" borderId="0" xfId="5" applyFont="1" applyAlignment="1">
      <alignment horizontal="center" vertical="top"/>
    </xf>
    <xf numFmtId="0" fontId="7" fillId="0" borderId="0" xfId="5" applyFont="1" applyAlignment="1">
      <alignment vertical="top"/>
    </xf>
    <xf numFmtId="0" fontId="7" fillId="0" borderId="0" xfId="6" applyFont="1" applyAlignment="1">
      <alignment horizontal="right" vertical="top"/>
    </xf>
    <xf numFmtId="2" fontId="7" fillId="0" borderId="0" xfId="5" applyNumberFormat="1" applyFont="1" applyAlignment="1">
      <alignment horizontal="right" vertical="top"/>
    </xf>
    <xf numFmtId="0" fontId="7" fillId="0" borderId="0" xfId="7" applyFont="1" applyAlignment="1">
      <alignment horizontal="right" vertical="top"/>
    </xf>
    <xf numFmtId="0" fontId="16" fillId="0" borderId="0" xfId="8" applyFont="1" applyAlignment="1">
      <alignment horizontal="right" vertical="top"/>
    </xf>
    <xf numFmtId="0" fontId="7" fillId="0" borderId="0" xfId="5" applyFont="1" applyAlignment="1">
      <alignment horizontal="right" vertical="top"/>
    </xf>
    <xf numFmtId="0" fontId="17" fillId="0" borderId="0" xfId="5" applyFont="1" applyAlignment="1">
      <alignment vertical="top"/>
    </xf>
    <xf numFmtId="0" fontId="7" fillId="0" borderId="0" xfId="6" applyFont="1" applyAlignment="1">
      <alignment horizontal="left"/>
    </xf>
    <xf numFmtId="0" fontId="7" fillId="0" borderId="0" xfId="9" applyFont="1" applyAlignment="1">
      <alignment horizontal="right" vertical="top"/>
    </xf>
    <xf numFmtId="0" fontId="7" fillId="0" borderId="0" xfId="6" applyFont="1" applyAlignment="1">
      <alignment horizontal="left" vertical="top"/>
    </xf>
    <xf numFmtId="0" fontId="16" fillId="0" borderId="0" xfId="6" applyFont="1" applyAlignment="1">
      <alignment horizontal="center" vertical="top"/>
    </xf>
    <xf numFmtId="0" fontId="18" fillId="0" borderId="0" xfId="5" applyFont="1" applyAlignment="1">
      <alignment vertical="top"/>
    </xf>
    <xf numFmtId="0" fontId="18" fillId="0" borderId="0" xfId="5" applyFont="1" applyAlignment="1">
      <alignment horizontal="center" vertical="top"/>
    </xf>
    <xf numFmtId="0" fontId="7" fillId="0" borderId="0" xfId="9" applyFont="1" applyAlignment="1">
      <alignment horizontal="right" vertical="top"/>
    </xf>
    <xf numFmtId="0" fontId="18" fillId="0" borderId="0" xfId="10" applyFont="1" applyAlignment="1">
      <alignment horizontal="left" vertical="top"/>
    </xf>
    <xf numFmtId="0" fontId="19" fillId="0" borderId="0" xfId="5" applyFont="1" applyAlignment="1">
      <alignment horizontal="right" vertical="top"/>
    </xf>
    <xf numFmtId="0" fontId="3" fillId="0" borderId="0" xfId="5" applyFont="1" applyAlignment="1">
      <alignment horizontal="left"/>
    </xf>
    <xf numFmtId="0" fontId="3" fillId="0" borderId="4" xfId="5" applyFont="1" applyBorder="1"/>
    <xf numFmtId="0" fontId="3" fillId="0" borderId="0" xfId="5" applyFont="1"/>
    <xf numFmtId="0" fontId="20" fillId="0" borderId="0" xfId="5" applyFont="1"/>
    <xf numFmtId="0" fontId="15" fillId="0" borderId="0" xfId="5" applyFont="1" applyAlignment="1">
      <alignment wrapText="1"/>
    </xf>
    <xf numFmtId="0" fontId="3" fillId="0" borderId="0" xfId="5" applyFont="1" applyAlignment="1">
      <alignment horizontal="right"/>
    </xf>
    <xf numFmtId="0" fontId="21" fillId="0" borderId="0" xfId="5" applyFont="1"/>
    <xf numFmtId="0" fontId="1" fillId="0" borderId="0" xfId="5"/>
    <xf numFmtId="0" fontId="3" fillId="0" borderId="0" xfId="5" applyFont="1" applyAlignment="1">
      <alignment horizontal="left" vertical="center" wrapText="1"/>
    </xf>
    <xf numFmtId="0" fontId="14" fillId="0" borderId="0" xfId="5" applyFont="1" applyAlignment="1">
      <alignment vertical="top"/>
    </xf>
    <xf numFmtId="0" fontId="3" fillId="0" borderId="0" xfId="5" applyFont="1" applyAlignment="1">
      <alignment horizontal="left" vertical="center" wrapText="1"/>
    </xf>
    <xf numFmtId="0" fontId="22" fillId="0" borderId="0" xfId="5" applyFont="1" applyAlignment="1">
      <alignment horizontal="left" vertical="center" wrapText="1"/>
    </xf>
    <xf numFmtId="0" fontId="3" fillId="0" borderId="0" xfId="10" applyFont="1"/>
    <xf numFmtId="0" fontId="12" fillId="0" borderId="0" xfId="10" applyFont="1"/>
    <xf numFmtId="0" fontId="11" fillId="0" borderId="0" xfId="10" applyFont="1"/>
    <xf numFmtId="0" fontId="11" fillId="0" borderId="0" xfId="5" applyFont="1"/>
    <xf numFmtId="0" fontId="14" fillId="0" borderId="0" xfId="5" applyFont="1" applyAlignment="1">
      <alignment horizontal="center" vertical="top"/>
    </xf>
    <xf numFmtId="0" fontId="11" fillId="0" borderId="0" xfId="5" applyFont="1" applyAlignment="1">
      <alignment horizontal="left" vertical="top"/>
    </xf>
    <xf numFmtId="0" fontId="23" fillId="0" borderId="0" xfId="5" applyFont="1" applyAlignment="1">
      <alignment horizontal="center" vertical="top"/>
    </xf>
  </cellXfs>
  <cellStyles count="11">
    <cellStyle name="Обычный" xfId="0" builtinId="0"/>
    <cellStyle name="Обычный 10" xfId="5" xr:uid="{8610E3DE-1B9E-40CD-BC9D-7978148D44E8}"/>
    <cellStyle name="Обычный 11 3 4" xfId="8" xr:uid="{8F199552-7F95-42D8-9AFD-2BF5A61B9A0B}"/>
    <cellStyle name="Обычный 2" xfId="1" xr:uid="{00000000-0005-0000-0000-000001000000}"/>
    <cellStyle name="Обычный 2 2" xfId="10" xr:uid="{C85C1D62-F535-4C9C-BC9F-A4C7097A6BD8}"/>
    <cellStyle name="Обычный 2 7" xfId="9" xr:uid="{2C59FC26-C79C-4BB4-8975-92FDC0CD712B}"/>
    <cellStyle name="Обычный 3" xfId="7" xr:uid="{1C01EB4D-67FE-491A-8744-C4F419A70168}"/>
    <cellStyle name="Обычный_ГЗУ-II.04" xfId="6" xr:uid="{C35BE067-801A-4B1E-A5D8-019E8C8527F7}"/>
    <cellStyle name="Обычный_Сметы деф 2006 ВСЭР  к а№7" xfId="4" xr:uid="{61553255-BE5A-4E88-8D3B-F5192AC80BDA}"/>
    <cellStyle name="Обычный_ТЭЦ11 ХЦ тендер" xfId="3" xr:uid="{A364ED36-42B6-4F7D-86E2-0CE2DF74C9E7}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topLeftCell="A3" zoomScaleNormal="100" workbookViewId="0">
      <selection activeCell="B32" sqref="B32"/>
    </sheetView>
  </sheetViews>
  <sheetFormatPr defaultRowHeight="12.75" x14ac:dyDescent="0.2"/>
  <cols>
    <col min="1" max="1" width="8.7109375" style="1" customWidth="1"/>
    <col min="2" max="2" width="40.7109375" style="1" customWidth="1"/>
    <col min="3" max="3" width="12.140625" style="1" customWidth="1"/>
    <col min="4" max="4" width="8.28515625" style="1" customWidth="1"/>
    <col min="5" max="5" width="7.5703125" style="1" customWidth="1"/>
    <col min="6" max="6" width="27.7109375" style="1" customWidth="1"/>
    <col min="7" max="7" width="14.5703125" style="1" customWidth="1"/>
    <col min="8" max="9" width="10.5703125" style="1" customWidth="1"/>
    <col min="10" max="10" width="10.28515625" style="1" customWidth="1"/>
    <col min="11" max="11" width="19.42578125" style="1" customWidth="1"/>
    <col min="12" max="12" width="0.140625" style="1" customWidth="1"/>
    <col min="13" max="13" width="9.140625" style="1" hidden="1" customWidth="1"/>
    <col min="14" max="14" width="8.7109375" style="1" customWidth="1"/>
    <col min="15" max="16384" width="9.140625" style="1"/>
  </cols>
  <sheetData>
    <row r="1" spans="1:12" hidden="1" x14ac:dyDescent="0.2">
      <c r="G1" s="8" t="s">
        <v>12</v>
      </c>
      <c r="H1" s="6"/>
      <c r="I1" s="6"/>
      <c r="J1" s="6"/>
      <c r="K1" s="6"/>
    </row>
    <row r="2" spans="1:12" hidden="1" x14ac:dyDescent="0.2"/>
    <row r="3" spans="1:12" s="48" customFormat="1" ht="17.25" customHeight="1" x14ac:dyDescent="0.2">
      <c r="A3" s="47" t="s">
        <v>29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</row>
    <row r="4" spans="1:12" s="48" customFormat="1" ht="15.75" customHeight="1" x14ac:dyDescent="0.2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</row>
    <row r="5" spans="1:12" s="48" customFormat="1" ht="16.5" customHeight="1" x14ac:dyDescent="0.2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</row>
    <row r="6" spans="1:12" s="51" customFormat="1" x14ac:dyDescent="0.2">
      <c r="A6" s="50"/>
      <c r="C6" s="52"/>
      <c r="D6" s="53"/>
      <c r="E6" s="54"/>
      <c r="F6" s="53"/>
      <c r="G6" s="55"/>
      <c r="H6" s="56"/>
      <c r="I6" s="57"/>
      <c r="J6" s="58"/>
      <c r="K6" s="59"/>
      <c r="L6" s="60" t="s">
        <v>30</v>
      </c>
    </row>
    <row r="7" spans="1:12" s="51" customFormat="1" x14ac:dyDescent="0.2">
      <c r="C7" s="52"/>
      <c r="D7" s="53"/>
      <c r="E7" s="54"/>
      <c r="F7" s="53"/>
      <c r="G7" s="55"/>
      <c r="H7" s="56"/>
      <c r="I7" s="57"/>
      <c r="J7" s="58"/>
      <c r="K7" s="61"/>
      <c r="L7" s="57" t="s">
        <v>31</v>
      </c>
    </row>
    <row r="8" spans="1:12" s="51" customFormat="1" x14ac:dyDescent="0.2">
      <c r="C8" s="62"/>
      <c r="D8" s="53"/>
      <c r="E8" s="54"/>
      <c r="F8" s="53"/>
      <c r="G8" s="55"/>
      <c r="H8" s="56"/>
      <c r="I8" s="57"/>
      <c r="J8" s="58"/>
      <c r="K8" s="61"/>
      <c r="L8" s="57" t="s">
        <v>32</v>
      </c>
    </row>
    <row r="9" spans="1:12" s="51" customFormat="1" x14ac:dyDescent="0.2">
      <c r="A9" s="63"/>
      <c r="C9" s="62"/>
      <c r="D9" s="53"/>
      <c r="E9" s="54"/>
      <c r="F9" s="53"/>
      <c r="G9" s="55"/>
      <c r="H9" s="56"/>
      <c r="I9" s="57"/>
      <c r="J9" s="58"/>
      <c r="K9" s="61"/>
      <c r="L9" s="64" t="s">
        <v>33</v>
      </c>
    </row>
    <row r="10" spans="1:12" s="51" customFormat="1" x14ac:dyDescent="0.2">
      <c r="A10" s="65"/>
      <c r="B10" s="66"/>
      <c r="C10" s="67"/>
      <c r="D10" s="53"/>
      <c r="E10" s="54"/>
      <c r="F10" s="53"/>
      <c r="G10" s="55"/>
      <c r="H10" s="68"/>
      <c r="I10" s="69" t="s">
        <v>34</v>
      </c>
      <c r="J10" s="69"/>
      <c r="K10" s="69"/>
      <c r="L10" s="69"/>
    </row>
    <row r="11" spans="1:12" s="56" customFormat="1" x14ac:dyDescent="0.2">
      <c r="A11" s="70"/>
      <c r="B11" s="66"/>
      <c r="C11" s="67"/>
      <c r="D11" s="53"/>
      <c r="E11" s="54"/>
      <c r="F11" s="53"/>
      <c r="G11" s="55"/>
      <c r="H11" s="68"/>
      <c r="I11" s="71" t="s">
        <v>35</v>
      </c>
      <c r="J11" s="71"/>
      <c r="K11" s="71"/>
      <c r="L11" s="71"/>
    </row>
    <row r="12" spans="1:12" s="35" customFormat="1" ht="15.75" x14ac:dyDescent="0.25">
      <c r="A12" s="33"/>
      <c r="B12" s="33"/>
      <c r="C12" s="34"/>
      <c r="D12" s="34"/>
      <c r="E12" s="34"/>
      <c r="F12" s="34"/>
      <c r="G12" s="34"/>
      <c r="H12" s="34"/>
      <c r="I12" s="44" t="s">
        <v>26</v>
      </c>
      <c r="J12" s="44"/>
      <c r="K12" s="44"/>
      <c r="L12" s="44"/>
    </row>
    <row r="14" spans="1:12" ht="18.75" x14ac:dyDescent="0.3">
      <c r="B14" s="46" t="s">
        <v>25</v>
      </c>
      <c r="C14" s="46"/>
      <c r="D14" s="46"/>
      <c r="E14" s="46"/>
      <c r="F14" s="46"/>
      <c r="G14" s="46"/>
      <c r="H14" s="46"/>
      <c r="I14" s="46"/>
      <c r="J14" s="46"/>
    </row>
    <row r="15" spans="1:12" ht="18.75" x14ac:dyDescent="0.3">
      <c r="A15" s="2"/>
      <c r="D15" s="2"/>
      <c r="E15" s="2"/>
      <c r="G15" s="2"/>
      <c r="H15" s="2"/>
      <c r="I15" s="2"/>
      <c r="J15" s="2"/>
    </row>
    <row r="16" spans="1:12" s="36" customFormat="1" ht="22.5" customHeight="1" x14ac:dyDescent="0.25">
      <c r="A16" s="45" t="s">
        <v>27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</row>
    <row r="17" spans="1:13" s="4" customFormat="1" ht="15.75" customHeight="1" x14ac:dyDescent="0.3">
      <c r="A17" s="5"/>
      <c r="B17" s="3"/>
      <c r="C17" s="3"/>
      <c r="D17" s="3"/>
      <c r="E17" s="3"/>
      <c r="F17" s="7" t="s">
        <v>3</v>
      </c>
      <c r="G17" s="3"/>
      <c r="H17" s="3"/>
      <c r="I17" s="3"/>
      <c r="J17" s="3"/>
    </row>
    <row r="18" spans="1:13" s="4" customFormat="1" ht="18.75" x14ac:dyDescent="0.3">
      <c r="A18" s="5"/>
      <c r="B18" s="13"/>
      <c r="C18" s="3"/>
      <c r="D18" s="3"/>
      <c r="E18" s="3"/>
      <c r="F18" s="3"/>
      <c r="G18" s="3"/>
      <c r="H18" s="3"/>
      <c r="I18" s="3"/>
      <c r="J18" s="3"/>
    </row>
    <row r="19" spans="1:13" s="15" customFormat="1" ht="23.25" customHeight="1" x14ac:dyDescent="0.25">
      <c r="A19" s="39" t="s">
        <v>0</v>
      </c>
      <c r="B19" s="39" t="s">
        <v>16</v>
      </c>
      <c r="C19" s="42" t="s">
        <v>2</v>
      </c>
      <c r="D19" s="42" t="s">
        <v>20</v>
      </c>
      <c r="E19" s="42" t="s">
        <v>21</v>
      </c>
      <c r="F19" s="39" t="s">
        <v>6</v>
      </c>
      <c r="G19" s="39" t="s">
        <v>1</v>
      </c>
      <c r="H19" s="39" t="s">
        <v>8</v>
      </c>
      <c r="I19" s="40" t="s">
        <v>7</v>
      </c>
      <c r="J19" s="41"/>
      <c r="K19" s="39" t="s">
        <v>11</v>
      </c>
    </row>
    <row r="20" spans="1:13" s="15" customFormat="1" ht="50.25" customHeight="1" x14ac:dyDescent="0.25">
      <c r="A20" s="39"/>
      <c r="B20" s="39"/>
      <c r="C20" s="43"/>
      <c r="D20" s="43"/>
      <c r="E20" s="43"/>
      <c r="F20" s="39"/>
      <c r="G20" s="39"/>
      <c r="H20" s="39"/>
      <c r="I20" s="16" t="s">
        <v>10</v>
      </c>
      <c r="J20" s="17" t="s">
        <v>9</v>
      </c>
      <c r="K20" s="39"/>
    </row>
    <row r="21" spans="1:13" s="15" customFormat="1" ht="15" x14ac:dyDescent="0.25">
      <c r="A21" s="18">
        <v>1</v>
      </c>
      <c r="B21" s="18">
        <v>2</v>
      </c>
      <c r="C21" s="18">
        <v>3</v>
      </c>
      <c r="D21" s="18">
        <v>4</v>
      </c>
      <c r="E21" s="18">
        <v>5</v>
      </c>
      <c r="F21" s="18">
        <v>6</v>
      </c>
      <c r="G21" s="18">
        <v>7</v>
      </c>
      <c r="H21" s="18">
        <v>8</v>
      </c>
      <c r="I21" s="18">
        <v>9</v>
      </c>
      <c r="J21" s="18">
        <v>10</v>
      </c>
      <c r="K21" s="19">
        <v>11</v>
      </c>
    </row>
    <row r="22" spans="1:13" s="22" customFormat="1" ht="16.899999999999999" customHeight="1" x14ac:dyDescent="0.2">
      <c r="A22" s="20"/>
      <c r="B22" s="20" t="s">
        <v>18</v>
      </c>
      <c r="C22" s="20"/>
      <c r="D22" s="20"/>
      <c r="E22" s="20"/>
      <c r="F22" s="20"/>
      <c r="G22" s="20"/>
      <c r="H22" s="20"/>
      <c r="I22" s="20"/>
      <c r="J22" s="20"/>
      <c r="K22" s="21"/>
    </row>
    <row r="23" spans="1:13" s="15" customFormat="1" ht="15" x14ac:dyDescent="0.25">
      <c r="A23" s="23">
        <v>1</v>
      </c>
      <c r="B23" s="24" t="s">
        <v>15</v>
      </c>
      <c r="C23" s="23">
        <v>550</v>
      </c>
      <c r="D23" s="23">
        <v>0.13300000000000001</v>
      </c>
      <c r="E23" s="23">
        <v>120</v>
      </c>
      <c r="F23" s="25" t="s">
        <v>23</v>
      </c>
      <c r="G23" s="19"/>
      <c r="H23" s="19">
        <v>40</v>
      </c>
      <c r="I23" s="19">
        <f>ROUND((3.14*(D23+2*H23/1000))*E23,1)</f>
        <v>80.3</v>
      </c>
      <c r="J23" s="19">
        <f>ROUND((3.14*(D23+H23/1000)*H23/1000)*E23,1)</f>
        <v>2.6</v>
      </c>
      <c r="K23" s="19" t="s">
        <v>22</v>
      </c>
    </row>
    <row r="24" spans="1:13" s="15" customFormat="1" ht="15" x14ac:dyDescent="0.25">
      <c r="A24" s="29"/>
      <c r="B24" s="26"/>
      <c r="C24" s="29"/>
      <c r="D24" s="29">
        <f>D23+H23/1000*2</f>
        <v>0.21300000000000002</v>
      </c>
      <c r="E24" s="29">
        <v>120</v>
      </c>
      <c r="F24" s="27" t="s">
        <v>24</v>
      </c>
      <c r="G24" s="28"/>
      <c r="H24" s="26">
        <v>150</v>
      </c>
      <c r="I24" s="26">
        <f>ROUND((3.14*(D24+2*H24/1000))*E24,1)</f>
        <v>193.3</v>
      </c>
      <c r="J24" s="26">
        <f>ROUND((3.14*(D24+H24/1000)*H24/1000)*E24,1)</f>
        <v>20.5</v>
      </c>
      <c r="K24" s="26" t="s">
        <v>14</v>
      </c>
    </row>
    <row r="25" spans="1:13" s="15" customFormat="1" ht="75" x14ac:dyDescent="0.25">
      <c r="A25" s="19">
        <v>2</v>
      </c>
      <c r="B25" s="38" t="s">
        <v>19</v>
      </c>
      <c r="C25" s="19"/>
      <c r="D25" s="19">
        <f>D24+H24/1000*2</f>
        <v>0.51300000000000001</v>
      </c>
      <c r="E25" s="19">
        <v>120</v>
      </c>
      <c r="F25" s="37" t="s">
        <v>28</v>
      </c>
      <c r="G25" s="19" t="s">
        <v>13</v>
      </c>
      <c r="H25" s="19">
        <v>20</v>
      </c>
      <c r="I25" s="19">
        <f>ROUND((3.14*(D25+2*H25/1000))*E25,1)</f>
        <v>208.4</v>
      </c>
      <c r="J25" s="19">
        <f>ROUND((3.14*(D25+H25/1000)*H25/1000)*E25,1)</f>
        <v>4</v>
      </c>
      <c r="K25" s="19" t="s">
        <v>14</v>
      </c>
    </row>
    <row r="26" spans="1:13" s="15" customFormat="1" ht="15.75" customHeight="1" x14ac:dyDescent="0.25">
      <c r="A26" s="14"/>
      <c r="B26" s="30"/>
      <c r="C26" s="14"/>
      <c r="D26" s="14"/>
      <c r="E26" s="14"/>
      <c r="F26" s="31"/>
      <c r="G26" s="14"/>
      <c r="H26" s="14"/>
      <c r="I26" s="32"/>
      <c r="J26" s="32"/>
      <c r="K26" s="14"/>
    </row>
    <row r="27" spans="1:13" s="48" customFormat="1" ht="20.100000000000001" customHeight="1" x14ac:dyDescent="0.25">
      <c r="A27" s="72" t="s">
        <v>36</v>
      </c>
      <c r="B27" s="72"/>
      <c r="C27" s="73"/>
      <c r="D27" s="73"/>
      <c r="E27" s="74"/>
      <c r="F27" s="75"/>
      <c r="L27" s="76"/>
      <c r="M27" s="76"/>
    </row>
    <row r="28" spans="1:13" s="79" customFormat="1" ht="20.100000000000001" customHeight="1" x14ac:dyDescent="0.25">
      <c r="A28" s="77"/>
      <c r="B28" s="74"/>
      <c r="C28" s="74"/>
      <c r="D28" s="74"/>
      <c r="E28" s="74"/>
      <c r="F28" s="78"/>
    </row>
    <row r="29" spans="1:13" s="79" customFormat="1" ht="20.100000000000001" customHeight="1" x14ac:dyDescent="0.25">
      <c r="A29" s="80" t="s">
        <v>37</v>
      </c>
      <c r="B29" s="80"/>
      <c r="C29" s="73"/>
      <c r="D29" s="73"/>
      <c r="E29" s="74"/>
      <c r="F29" s="81"/>
    </row>
    <row r="30" spans="1:13" s="79" customFormat="1" ht="20.100000000000001" customHeight="1" x14ac:dyDescent="0.25">
      <c r="A30" s="82"/>
      <c r="B30" s="83" t="s">
        <v>38</v>
      </c>
      <c r="C30" s="74"/>
      <c r="D30" s="74"/>
      <c r="E30" s="74"/>
      <c r="F30" s="81"/>
    </row>
    <row r="31" spans="1:13" s="79" customFormat="1" ht="20.100000000000001" customHeight="1" x14ac:dyDescent="0.25">
      <c r="A31" s="84"/>
      <c r="B31" s="85" t="s">
        <v>39</v>
      </c>
      <c r="C31" s="86"/>
      <c r="D31" s="86"/>
      <c r="E31" s="85" t="s">
        <v>40</v>
      </c>
      <c r="F31" s="75"/>
    </row>
    <row r="32" spans="1:13" s="79" customFormat="1" ht="20.100000000000001" customHeight="1" x14ac:dyDescent="0.25">
      <c r="A32" s="74"/>
      <c r="B32" s="87" t="s">
        <v>41</v>
      </c>
      <c r="C32" s="87"/>
      <c r="D32" s="87"/>
      <c r="E32" s="87"/>
      <c r="F32" s="78"/>
    </row>
    <row r="33" spans="1:11" s="79" customFormat="1" ht="18" customHeight="1" x14ac:dyDescent="0.25">
      <c r="A33" s="88"/>
      <c r="B33" s="89" t="s">
        <v>42</v>
      </c>
      <c r="C33" s="90"/>
      <c r="D33" s="90"/>
      <c r="E33" s="90"/>
      <c r="F33" s="88"/>
    </row>
    <row r="34" spans="1:11" s="79" customFormat="1" ht="11.25" customHeight="1" x14ac:dyDescent="0.25">
      <c r="A34" s="75"/>
      <c r="B34" s="87" t="s">
        <v>43</v>
      </c>
      <c r="C34" s="87"/>
      <c r="D34" s="87"/>
      <c r="E34" s="87"/>
      <c r="F34" s="75"/>
    </row>
    <row r="35" spans="1:11" x14ac:dyDescent="0.2">
      <c r="A35" s="4"/>
      <c r="B35" s="4"/>
      <c r="C35" s="4"/>
      <c r="D35" s="4"/>
      <c r="E35" s="4"/>
      <c r="F35" s="4"/>
      <c r="G35" s="9"/>
      <c r="H35" s="4"/>
      <c r="J35" s="4"/>
      <c r="K35" s="4"/>
    </row>
    <row r="36" spans="1:11" x14ac:dyDescent="0.2">
      <c r="A36" s="4"/>
      <c r="B36" s="4"/>
      <c r="C36" s="4"/>
      <c r="D36" s="4"/>
      <c r="E36" s="4"/>
      <c r="F36" s="10" t="s">
        <v>4</v>
      </c>
      <c r="G36" s="11"/>
      <c r="H36" s="11"/>
      <c r="I36" s="12"/>
      <c r="J36" s="10" t="s">
        <v>17</v>
      </c>
      <c r="K36" s="4"/>
    </row>
    <row r="37" spans="1:11" x14ac:dyDescent="0.2">
      <c r="A37" s="4"/>
      <c r="B37" s="4"/>
      <c r="C37" s="4"/>
      <c r="D37" s="4"/>
      <c r="E37" s="4"/>
      <c r="F37" s="10" t="s">
        <v>5</v>
      </c>
      <c r="G37" s="10"/>
      <c r="H37" s="10"/>
      <c r="I37" s="10"/>
      <c r="J37" s="10"/>
      <c r="K37" s="4"/>
    </row>
    <row r="38" spans="1:1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</row>
  </sheetData>
  <mergeCells count="18">
    <mergeCell ref="A3:L3"/>
    <mergeCell ref="I10:L10"/>
    <mergeCell ref="A27:B27"/>
    <mergeCell ref="A29:B29"/>
    <mergeCell ref="I11:L11"/>
    <mergeCell ref="I12:L12"/>
    <mergeCell ref="A16:L16"/>
    <mergeCell ref="B14:J14"/>
    <mergeCell ref="K19:K20"/>
    <mergeCell ref="G19:G20"/>
    <mergeCell ref="H19:H20"/>
    <mergeCell ref="I19:J19"/>
    <mergeCell ref="E19:E20"/>
    <mergeCell ref="F19:F20"/>
    <mergeCell ref="A19:A20"/>
    <mergeCell ref="B19:B20"/>
    <mergeCell ref="C19:C20"/>
    <mergeCell ref="D19:D20"/>
  </mergeCells>
  <phoneticPr fontId="0" type="noConversion"/>
  <printOptions verticalCentered="1"/>
  <pageMargins left="0.27559055118110237" right="0" top="0.31496062992125984" bottom="0.15748031496062992" header="0.23622047244094491" footer="0.19685039370078741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Ремонт тепловой изол. </vt:lpstr>
    </vt:vector>
  </TitlesOfParts>
  <Company>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ischenko</dc:creator>
  <cp:lastModifiedBy>Чижиков Виктор Николаевич</cp:lastModifiedBy>
  <cp:lastPrinted>2025-09-23T06:46:16Z</cp:lastPrinted>
  <dcterms:created xsi:type="dcterms:W3CDTF">2002-06-27T06:35:29Z</dcterms:created>
  <dcterms:modified xsi:type="dcterms:W3CDTF">2026-07-22T02:00:23Z</dcterms:modified>
</cp:coreProperties>
</file>